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/>
  </bookViews>
  <sheets>
    <sheet name="на 01.09.2014" sheetId="132" r:id="rId1"/>
  </sheets>
  <definedNames>
    <definedName name="_xlnm.Print_Area" localSheetId="0">'на 01.09.2014'!$A$1:$G$13</definedName>
  </definedNames>
  <calcPr calcId="125725"/>
</workbook>
</file>

<file path=xl/calcChain.xml><?xml version="1.0" encoding="utf-8"?>
<calcChain xmlns="http://schemas.openxmlformats.org/spreadsheetml/2006/main">
  <c r="D19" i="132"/>
  <c r="C19"/>
  <c r="E15"/>
  <c r="D8"/>
  <c r="D16" s="1"/>
  <c r="C8"/>
  <c r="C16" s="1"/>
  <c r="B8"/>
  <c r="B16" s="1"/>
  <c r="G7"/>
  <c r="F7"/>
  <c r="E7"/>
  <c r="E19" s="1"/>
  <c r="G6"/>
  <c r="F6"/>
  <c r="E6"/>
  <c r="E8" l="1"/>
  <c r="E16" s="1"/>
  <c r="F19"/>
  <c r="F8"/>
  <c r="G8"/>
</calcChain>
</file>

<file path=xl/sharedStrings.xml><?xml version="1.0" encoding="utf-8"?>
<sst xmlns="http://schemas.openxmlformats.org/spreadsheetml/2006/main" count="16" uniqueCount="16">
  <si>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</si>
  <si>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</si>
  <si>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</si>
  <si>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</si>
  <si>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</si>
  <si>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</si>
  <si>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</si>
  <si>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</si>
  <si>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</si>
  <si>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</si>
  <si>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</si>
  <si>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Уточненные бюджетные ассигнования на 2014 год</t>
  </si>
  <si>
    <t xml:space="preserve">Расходы за счет средств межбюджетных трансфертов </t>
  </si>
  <si>
    <t>Уточненные лимиты бюджетных обязательств девяти месяцев 2014 года</t>
  </si>
  <si>
    <t>по источникам финансирования по состоянию на 01.09.2014 года</t>
  </si>
  <si>
    <t>(тыс. руб.)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</si>
</sst>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8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</cellStyleXfs>
  <cellXfs count="35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4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164" fontId="5" fillId="0" borderId="0" xfId="5" applyNumberFormat="1" applyFont="1" applyFill="1" applyAlignment="1" applyProtection="1">
      <protection hidden="1"/>
    </xf>
    <xf numFmtId="3" fontId="6" fillId="0" borderId="5" xfId="2" applyNumberFormat="1" applyFont="1" applyFill="1" applyBorder="1" applyAlignment="1" applyProtection="1">
      <protection hidden="1"/>
    </xf>
    <xf numFmtId="3" fontId="6" fillId="0" borderId="6" xfId="3" applyNumberFormat="1" applyFont="1" applyBorder="1"/>
    <xf numFmtId="3" fontId="6" fillId="0" borderId="6" xfId="3" applyNumberFormat="1" applyFont="1" applyFill="1" applyBorder="1"/>
    <xf numFmtId="3" fontId="6" fillId="0" borderId="7" xfId="2" applyNumberFormat="1" applyFont="1" applyFill="1" applyBorder="1" applyAlignment="1" applyProtection="1">
      <protection hidden="1"/>
    </xf>
    <xf numFmtId="3" fontId="0" fillId="0" borderId="0" xfId="0" applyNumberForma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" fontId="13" fillId="0" borderId="1" xfId="0" applyNumberFormat="1" applyFont="1" applyBorder="1"/>
  </cellXfs>
  <cellStyles count="258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6"/>
    <cellStyle name="Обычный 2 142" xfId="257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tabSelected="1" view="pageBreakPreview" topLeftCell="A10" zoomScale="70" zoomScaleSheetLayoutView="70" workbookViewId="0">
      <selection activeCell="G4" sqref="G4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2" t="s">
        <v>0</v>
      </c>
      <c r="B1" s="32"/>
      <c r="C1" s="32"/>
      <c r="D1" s="32"/>
      <c r="E1" s="32"/>
      <c r="F1" s="32"/>
      <c r="G1" s="32"/>
    </row>
    <row r="2" spans="1:7" ht="15.75">
      <c r="A2" s="33" t="s">
        <v>14</v>
      </c>
      <c r="B2" s="33"/>
      <c r="C2" s="33"/>
      <c r="D2" s="33"/>
      <c r="E2" s="33"/>
      <c r="F2" s="33"/>
      <c r="G2" s="33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3761868.6258800002</v>
      </c>
      <c r="C6" s="25">
        <v>2668284.7970199999</v>
      </c>
      <c r="D6" s="25">
        <v>2078201.3522000001</v>
      </c>
      <c r="E6" s="25">
        <f>D6-C6</f>
        <v>-590083.44481999986</v>
      </c>
      <c r="F6" s="18">
        <f>ROUND(D6/C6*100,1)</f>
        <v>77.900000000000006</v>
      </c>
      <c r="G6" s="19">
        <f>ROUND(D6/B6*100,1)</f>
        <v>55.2</v>
      </c>
    </row>
    <row r="7" spans="1:7" ht="31.5">
      <c r="A7" s="17" t="s">
        <v>12</v>
      </c>
      <c r="B7" s="25">
        <v>4003540.0372000001</v>
      </c>
      <c r="C7" s="25">
        <v>3043728.6846000003</v>
      </c>
      <c r="D7" s="25">
        <v>2458496.0817800001</v>
      </c>
      <c r="E7" s="25">
        <f t="shared" ref="E7" si="0">D7-C7</f>
        <v>-585232.60282000015</v>
      </c>
      <c r="F7" s="18">
        <f t="shared" ref="F7:F8" si="1">ROUND(D7/C7*100,1)</f>
        <v>80.8</v>
      </c>
      <c r="G7" s="19">
        <f>ROUND(D7/B7*100,1)</f>
        <v>61.4</v>
      </c>
    </row>
    <row r="8" spans="1:7" ht="15.75">
      <c r="A8" s="20" t="s">
        <v>4</v>
      </c>
      <c r="B8" s="34">
        <f>SUM(B6:B7)</f>
        <v>7765408.6630800003</v>
      </c>
      <c r="C8" s="34">
        <f>SUM(C6:C7)</f>
        <v>5712013.4816200007</v>
      </c>
      <c r="D8" s="34">
        <f>SUM(D6:D7)</f>
        <v>4536697.4339800002</v>
      </c>
      <c r="E8" s="34">
        <f>SUM(E6:E7)</f>
        <v>-1175316.04764</v>
      </c>
      <c r="F8" s="21">
        <f t="shared" si="1"/>
        <v>79.400000000000006</v>
      </c>
      <c r="G8" s="22">
        <f>ROUND(D8/B8*100,1)</f>
        <v>58.4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754890.66308000032</v>
      </c>
      <c r="C16" s="28">
        <f>C8-C15</f>
        <v>4270794.4816200007</v>
      </c>
      <c r="D16" s="28">
        <f>D8-D15</f>
        <v>4225939.4339800002</v>
      </c>
      <c r="E16" s="28">
        <f>E8-E15</f>
        <v>-44855.047640000004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01.09.2014</vt:lpstr>
      <vt:lpstr>'на 01.09.2014'!Область_печати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2014-09-04T11:57:00Z</dcterms:modified>
</cp:coreProperties>
</file>